
<file path=[Content_Types].xml><?xml version="1.0" encoding="utf-8"?>
<Types xmlns="http://schemas.openxmlformats.org/package/2006/content-types">
  <Default Extension="rels" ContentType="application/vnd.openxmlformats-package.relationships+xml"/>
  <Default Extension="tif" ContentType="image/tiff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E3E517FC-8CAE-4095-9C74-D84AB1910132}" xr6:coauthVersionLast="45" xr6:coauthVersionMax="45" xr10:uidLastSave="{00000000-0000-0000-0000-000000000000}"/>
  <bookViews>
    <workbookView xWindow="-120" yWindow="-120" windowWidth="24240" windowHeight="13140" xr2:uid="{7808A0FC-1376-4CDD-B764-E7BE8F690051}"/>
  </bookViews>
  <sheets>
    <sheet name="Fig 4h" sheetId="1" r:id="rId1"/>
    <sheet name="Fig 4i" sheetId="2" r:id="rId2"/>
    <sheet name="Fig 4j" sheetId="3" r:id="rId3"/>
  </sheets>
  <externalReferences>
    <externalReference r:id="rId4"/>
    <externalReference r:id="rId5"/>
  </externalReferences>
  <definedNames>
    <definedName name="_xlchart.v1.0" hidden="1">[1]Sheet1!$Q$3</definedName>
    <definedName name="_xlchart.v1.1" hidden="1">[1]Sheet1!$Q$4</definedName>
    <definedName name="_xlchart.v1.10" hidden="1">[2]Sheet1!$S$6</definedName>
    <definedName name="_xlchart.v1.11" hidden="1">[2]Sheet1!$S$7:$S$11</definedName>
    <definedName name="_xlchart.v1.2" hidden="1">[1]Sheet1!$Q$5</definedName>
    <definedName name="_xlchart.v1.3" hidden="1">[1]Sheet1!$R$3:$T$3</definedName>
    <definedName name="_xlchart.v1.4" hidden="1">[1]Sheet1!$R$4:$T$4</definedName>
    <definedName name="_xlchart.v1.5" hidden="1">[1]Sheet1!$R$5:$T$5</definedName>
    <definedName name="_xlchart.v1.6" hidden="1">[2]Sheet1!$Q$6</definedName>
    <definedName name="_xlchart.v1.7" hidden="1">[2]Sheet1!$Q$7:$Q$11</definedName>
    <definedName name="_xlchart.v1.8" hidden="1">[2]Sheet1!$R$6</definedName>
    <definedName name="_xlchart.v1.9" hidden="1">[2]Sheet1!$R$7:$R$11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" i="3" l="1"/>
  <c r="I10" i="3"/>
  <c r="H10" i="3"/>
  <c r="J8" i="3"/>
  <c r="I8" i="3"/>
  <c r="H9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3" i="3"/>
  <c r="I9" i="3"/>
  <c r="J9" i="3"/>
  <c r="L4" i="1" l="1"/>
  <c r="N4" i="1"/>
  <c r="N5" i="1"/>
  <c r="N3" i="1"/>
  <c r="M3" i="1"/>
  <c r="K3" i="1"/>
  <c r="F3" i="1"/>
  <c r="F11" i="1"/>
  <c r="F10" i="1"/>
  <c r="F9" i="1"/>
  <c r="F8" i="1"/>
  <c r="F7" i="1"/>
  <c r="F6" i="1"/>
  <c r="M5" i="1"/>
  <c r="L5" i="1"/>
  <c r="K5" i="1"/>
  <c r="F5" i="1"/>
  <c r="M4" i="1"/>
  <c r="K4" i="1"/>
  <c r="F4" i="1"/>
</calcChain>
</file>

<file path=xl/sharedStrings.xml><?xml version="1.0" encoding="utf-8"?>
<sst xmlns="http://schemas.openxmlformats.org/spreadsheetml/2006/main" count="85" uniqueCount="36">
  <si>
    <t>Lane</t>
  </si>
  <si>
    <t>Band No.</t>
  </si>
  <si>
    <t>Band Label</t>
  </si>
  <si>
    <t>Adj. Volume (Int)</t>
  </si>
  <si>
    <t>Volume (Int)</t>
  </si>
  <si>
    <t>median</t>
  </si>
  <si>
    <t>ttest 2 sided unpaired</t>
  </si>
  <si>
    <t>CRISPRa ctrl</t>
  </si>
  <si>
    <t>CRISPRa SAV1</t>
  </si>
  <si>
    <t>CRISPRa FRMD6</t>
  </si>
  <si>
    <t>2019-11-14 12hr Hippo activation pMST1</t>
  </si>
  <si>
    <t xml:space="preserve">2019-11-14 12hr Hippo activation MST1 </t>
  </si>
  <si>
    <t>ratio of Pmst1/2/total MST1/2</t>
  </si>
  <si>
    <t>MEAN</t>
  </si>
  <si>
    <t>SEM</t>
  </si>
  <si>
    <t>CRISPRa ctrl1</t>
  </si>
  <si>
    <t>CRISPRa ctrl2</t>
  </si>
  <si>
    <t>CRISPRa ctrl3</t>
  </si>
  <si>
    <t>CRISPRa ctrl4</t>
  </si>
  <si>
    <t>CRISPRa NT</t>
  </si>
  <si>
    <t>CRISPRa ctrl5</t>
  </si>
  <si>
    <t>CRISPRa SAV1 Grna1-1</t>
  </si>
  <si>
    <t>CRISPRa SAV1 Grna1-2</t>
  </si>
  <si>
    <t>CRISPRa SAV1 Grna1-3</t>
  </si>
  <si>
    <t>CRISPRa SAV1 Grna1-4</t>
  </si>
  <si>
    <t>CRISPRa FRMD6 Grna1-1</t>
  </si>
  <si>
    <t>ttest 2 sided</t>
  </si>
  <si>
    <t>CRISPRa FRMD6 Grna1-2</t>
  </si>
  <si>
    <t>mean</t>
  </si>
  <si>
    <t>CRISPRa FRMD6 Grna1-3</t>
  </si>
  <si>
    <t>CRISPRa FRMD6 Grna1-4</t>
  </si>
  <si>
    <t>CRISPRa FRMD6 Grna1-5</t>
  </si>
  <si>
    <t>Fig 4i</t>
  </si>
  <si>
    <t>Yap</t>
  </si>
  <si>
    <t>PYAP ser127</t>
  </si>
  <si>
    <t>figure 4j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</si>
</sst>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3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B20-4C3F-86B5-33F4E5F6032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CB20-4C3F-86B5-33F4E5F6032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B20-4C3F-86B5-33F4E5F60326}"/>
              </c:ext>
            </c:extLst>
          </c:dPt>
          <c:cat>
            <c:numRef>
              <c:f>[1]Sheet1!$R$8:$T$8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cat>
          <c:val>
            <c:numRef>
              <c:f>[1]Sheet1!$W$3:$W$5</c:f>
              <c:numCache>
                <c:formatCode>General</c:formatCode>
                <c:ptCount val="3"/>
                <c:pt idx="0">
                  <c:v>6.4275348153564185E-2</c:v>
                </c:pt>
                <c:pt idx="1">
                  <c:v>9.1193970065943888E-2</c:v>
                </c:pt>
                <c:pt idx="2">
                  <c:v>0.14754139377534059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20-4C3F-86B5-33F4E5F60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944736"/>
        <c:axId val="427943752"/>
      </c:barChart>
      <c:scatterChart>
        <c:scatterStyle val="lineMarker"/>
        <c:varyColors val="0"/>
        <c:ser>
          <c:idx val="3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[1]Sheet1!$X$3:$X$5</c:f>
                <c:numCache>
                  <c:formatCode>General</c:formatCode>
                  <c:ptCount val="3"/>
                  <c:pt idx="0">
                    <c:v>2.2802900351349468E-2</c:v>
                  </c:pt>
                  <c:pt idx="1">
                    <c:v>4.115068768697442E-2</c:v>
                  </c:pt>
                  <c:pt idx="2">
                    <c:v>1.795061511978182E-2</c:v>
                  </c:pt>
                </c:numCache>
              </c:numRef>
            </c:plus>
            <c:minus>
              <c:numRef>
                <c:f>[1]Sheet1!$X$3:$X$5</c:f>
                <c:numCache>
                  <c:formatCode>General</c:formatCode>
                  <c:ptCount val="3"/>
                  <c:pt idx="0">
                    <c:v>2.2802900351349468E-2</c:v>
                  </c:pt>
                  <c:pt idx="1">
                    <c:v>4.115068768697442E-2</c:v>
                  </c:pt>
                  <c:pt idx="2">
                    <c:v>1.795061511978182E-2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[1]Sheet1!$W$3:$W$5</c:f>
              <c:numCache>
                <c:formatCode>General</c:formatCode>
                <c:ptCount val="3"/>
                <c:pt idx="0">
                  <c:v>6.4275348153564185E-2</c:v>
                </c:pt>
                <c:pt idx="1">
                  <c:v>9.1193970065943888E-2</c:v>
                </c:pt>
                <c:pt idx="2">
                  <c:v>0.14754139377534059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20-4C3F-86B5-33F4E5F60326}"/>
            </c:ext>
          </c:extLst>
        </c:ser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[1]Sheet1!$R$6:$T$6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[1]Sheet1!$R$3:$R$5</c:f>
              <c:numCache>
                <c:formatCode>General</c:formatCode>
                <c:ptCount val="3"/>
                <c:pt idx="0">
                  <c:v>4.3171359313355293E-2</c:v>
                </c:pt>
                <c:pt idx="1">
                  <c:v>6.1429905282373569E-2</c:v>
                </c:pt>
                <c:pt idx="2">
                  <c:v>0.13166277354191705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S1</c:v>
                </c15:tx>
              </c15:filteredSeriesTitle>
            </c:ext>
            <c:ext xmlns:c16="http://schemas.microsoft.com/office/drawing/2014/chart" uri="{C3380CC4-5D6E-409C-BE32-E72D297353CC}">
              <c16:uniqueId val="{00000002-CB20-4C3F-86B5-33F4E5F60326}"/>
            </c:ext>
          </c:extLst>
        </c:ser>
        <c:ser>
          <c:idx val="1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[1]Sheet1!$R$7:$T$7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[1]Sheet1!$S$3:$S$5</c:f>
              <c:numCache>
                <c:formatCode>General</c:formatCode>
                <c:ptCount val="3"/>
                <c:pt idx="0">
                  <c:v>8.8463269594147534E-2</c:v>
                </c:pt>
                <c:pt idx="1">
                  <c:v>0.13815332205866326</c:v>
                </c:pt>
                <c:pt idx="2">
                  <c:v>0.16701875605827929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s2</c:v>
                </c15:tx>
              </c15:filteredSeriesTitle>
            </c:ext>
            <c:ext xmlns:c16="http://schemas.microsoft.com/office/drawing/2014/chart" uri="{C3380CC4-5D6E-409C-BE32-E72D297353CC}">
              <c16:uniqueId val="{00000003-CB20-4C3F-86B5-33F4E5F60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944736"/>
        <c:axId val="427943752"/>
      </c:scatterChart>
      <c:catAx>
        <c:axId val="427944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943752"/>
        <c:crosses val="autoZero"/>
        <c:auto val="1"/>
        <c:lblAlgn val="ctr"/>
        <c:lblOffset val="100"/>
        <c:noMultiLvlLbl val="0"/>
      </c:catAx>
      <c:valAx>
        <c:axId val="427943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27944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23F-4E87-A80C-4EC0357578A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423F-4E87-A80C-4EC0357578A0}"/>
              </c:ext>
            </c:extLst>
          </c:dPt>
          <c:errBars>
            <c:errBarType val="both"/>
            <c:errValType val="cust"/>
            <c:noEndCap val="0"/>
            <c:plus>
              <c:numRef>
                <c:f>'Fig 4j'!$H$10:$J$10</c:f>
                <c:numCache>
                  <c:formatCode>General</c:formatCode>
                  <c:ptCount val="3"/>
                  <c:pt idx="0">
                    <c:v>1.4223499182603228E-2</c:v>
                  </c:pt>
                  <c:pt idx="1">
                    <c:v>6.0855911758322223E-2</c:v>
                  </c:pt>
                  <c:pt idx="2">
                    <c:v>0.11433192851758024</c:v>
                  </c:pt>
                </c:numCache>
              </c:numRef>
            </c:plus>
            <c:minus>
              <c:numRef>
                <c:f>'Fig 4j'!$H$10:$J$10</c:f>
                <c:numCache>
                  <c:formatCode>General</c:formatCode>
                  <c:ptCount val="3"/>
                  <c:pt idx="0">
                    <c:v>1.4223499182603228E-2</c:v>
                  </c:pt>
                  <c:pt idx="1">
                    <c:v>6.0855911758322223E-2</c:v>
                  </c:pt>
                  <c:pt idx="2">
                    <c:v>0.11433192851758024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[2]Sheet1!$Q$5:$S$5</c:f>
              <c:numCache>
                <c:formatCode>General</c:formatCode>
                <c:ptCount val="3"/>
              </c:numCache>
            </c:numRef>
          </c:cat>
          <c:val>
            <c:numRef>
              <c:f>'Fig 4j'!$H$9:$J$9</c:f>
              <c:numCache>
                <c:formatCode>General</c:formatCode>
                <c:ptCount val="3"/>
                <c:pt idx="0">
                  <c:v>6.0603476390343136E-2</c:v>
                </c:pt>
                <c:pt idx="1">
                  <c:v>0.294549378060244</c:v>
                </c:pt>
                <c:pt idx="2">
                  <c:v>0.52472043540402014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3F-4E87-A80C-4EC035757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91462296"/>
        <c:axId val="591462624"/>
      </c:barChart>
      <c:scatterChart>
        <c:scatterStyle val="lineMarker"/>
        <c:varyColors val="0"/>
        <c:ser>
          <c:idx val="1"/>
          <c:order val="1"/>
          <c:tx>
            <c:v>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[2]Sheet1!$Q$15:$S$15</c:f>
              <c:numCache>
                <c:formatCode>General</c:formatCode>
                <c:ptCount val="3"/>
                <c:pt idx="0">
                  <c:v>0.8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[2]Sheet1!$Q$7:$S$7</c:f>
              <c:numCache>
                <c:formatCode>General</c:formatCode>
                <c:ptCount val="3"/>
                <c:pt idx="0">
                  <c:v>3.7994392600431547E-2</c:v>
                </c:pt>
                <c:pt idx="1">
                  <c:v>0.16246802768584223</c:v>
                </c:pt>
                <c:pt idx="2">
                  <c:v>0.91037559724248562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3F-4E87-A80C-4EC0357578A0}"/>
            </c:ext>
          </c:extLst>
        </c:ser>
        <c:ser>
          <c:idx val="2"/>
          <c:order val="2"/>
          <c:tx>
            <c:v>S3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[2]Sheet1!$Q$16:$S$16</c:f>
              <c:numCache>
                <c:formatCode>General</c:formatCode>
                <c:ptCount val="3"/>
                <c:pt idx="0">
                  <c:v>1.2</c:v>
                </c:pt>
                <c:pt idx="1">
                  <c:v>2.2000000000000002</c:v>
                </c:pt>
                <c:pt idx="2">
                  <c:v>3</c:v>
                </c:pt>
              </c:numCache>
            </c:numRef>
          </c:xVal>
          <c:yVal>
            <c:numRef>
              <c:f>[2]Sheet1!$Q$8:$S$8</c:f>
              <c:numCache>
                <c:formatCode>General</c:formatCode>
                <c:ptCount val="3"/>
                <c:pt idx="0">
                  <c:v>3.6331839693599925E-2</c:v>
                </c:pt>
                <c:pt idx="1">
                  <c:v>0.30547355880924509</c:v>
                </c:pt>
                <c:pt idx="2">
                  <c:v>0.65122199011001636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3F-4E87-A80C-4EC0357578A0}"/>
            </c:ext>
          </c:extLst>
        </c:ser>
        <c:ser>
          <c:idx val="3"/>
          <c:order val="3"/>
          <c:tx>
            <c:v>S4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[2]Sheet1!$Q$17:$S$17</c:f>
              <c:numCache>
                <c:formatCode>General</c:formatCode>
                <c:ptCount val="3"/>
                <c:pt idx="0">
                  <c:v>0.9</c:v>
                </c:pt>
                <c:pt idx="1">
                  <c:v>1.8</c:v>
                </c:pt>
                <c:pt idx="2">
                  <c:v>3</c:v>
                </c:pt>
              </c:numCache>
            </c:numRef>
          </c:xVal>
          <c:yVal>
            <c:numRef>
              <c:f>[2]Sheet1!$Q$9:$S$9</c:f>
              <c:numCache>
                <c:formatCode>General</c:formatCode>
                <c:ptCount val="3"/>
                <c:pt idx="0">
                  <c:v>4.9615547903202981E-2</c:v>
                </c:pt>
                <c:pt idx="1">
                  <c:v>0.25629235887909241</c:v>
                </c:pt>
                <c:pt idx="2">
                  <c:v>0.27941448388966489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3F-4E87-A80C-4EC0357578A0}"/>
            </c:ext>
          </c:extLst>
        </c:ser>
        <c:ser>
          <c:idx val="4"/>
          <c:order val="4"/>
          <c:tx>
            <c:v>S5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[2]Sheet1!$Q$18:$S$18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2.8</c:v>
                </c:pt>
              </c:numCache>
            </c:numRef>
          </c:xVal>
          <c:yVal>
            <c:numRef>
              <c:f>[2]Sheet1!$Q$10:$S$10</c:f>
              <c:numCache>
                <c:formatCode>General</c:formatCode>
                <c:ptCount val="3"/>
                <c:pt idx="0">
                  <c:v>0.11352478404236273</c:v>
                </c:pt>
                <c:pt idx="1">
                  <c:v>0.45396356686679634</c:v>
                </c:pt>
                <c:pt idx="2">
                  <c:v>0.36980580990142881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3F-4E87-A80C-4EC0357578A0}"/>
            </c:ext>
          </c:extLst>
        </c:ser>
        <c:ser>
          <c:idx val="5"/>
          <c:order val="5"/>
          <c:tx>
            <c:v>S6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[2]Sheet1!$Q$19:$S$19</c:f>
              <c:numCache>
                <c:formatCode>General</c:formatCode>
                <c:ptCount val="3"/>
                <c:pt idx="0">
                  <c:v>1</c:v>
                </c:pt>
                <c:pt idx="2">
                  <c:v>3.2</c:v>
                </c:pt>
              </c:numCache>
            </c:numRef>
          </c:xVal>
          <c:yVal>
            <c:numRef>
              <c:f>[2]Sheet1!$Q$11:$S$11</c:f>
              <c:numCache>
                <c:formatCode>General</c:formatCode>
                <c:ptCount val="3"/>
                <c:pt idx="0">
                  <c:v>6.55508177121185E-2</c:v>
                </c:pt>
                <c:pt idx="2">
                  <c:v>0.41278429587650473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3F-4E87-A80C-4EC035757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462296"/>
        <c:axId val="591462624"/>
      </c:scatterChart>
      <c:catAx>
        <c:axId val="591462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1462624"/>
        <c:crosses val="autoZero"/>
        <c:auto val="1"/>
        <c:lblAlgn val="ctr"/>
        <c:lblOffset val="100"/>
        <c:noMultiLvlLbl val="0"/>
      </c:catAx>
      <c:valAx>
        <c:axId val="591462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1462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if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tiff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929180</xdr:colOff>
      <xdr:row>9</xdr:row>
      <xdr:rowOff>19051</xdr:rowOff>
    </xdr:from>
    <xdr:to>
      <xdr:col>9</xdr:col>
      <xdr:colOff>790576</xdr:colOff>
      <xdr:row>17</xdr:row>
      <xdr:rowOff>11167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B8F4C5-DD30-4EE9-8ADB-8465EEFDE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819150</xdr:colOff>
      <xdr:row>18</xdr:row>
      <xdr:rowOff>76200</xdr:rowOff>
    </xdr:from>
    <xdr:to>
      <xdr:col>12</xdr:col>
      <xdr:colOff>240030</xdr:colOff>
      <xdr:row>27</xdr:row>
      <xdr:rowOff>169164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61ECE8-ADD2-469F-A633-1F388883D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3505200"/>
          <a:ext cx="6355080" cy="18074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190499</xdr:rowOff>
    </xdr:from>
    <xdr:to>
      <xdr:col>8</xdr:col>
      <xdr:colOff>265300</xdr:colOff>
      <xdr:row>14</xdr:row>
      <xdr:rowOff>66674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5F5D56E-D495-4A06-86A9-BFA1D0C8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0999"/>
          <a:ext cx="4532500" cy="235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619126</xdr:colOff>
      <xdr:row>16</xdr:row>
      <xdr:rowOff>57150</xdr:rowOff>
    </xdr:from>
    <xdr:to>
      <xdr:col>9</xdr:col>
      <xdr:colOff>352425</xdr:colOff>
      <xdr:row>23</xdr:row>
      <xdr:rowOff>119060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81E052-4478-4E5C-9B74-540711043E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114300</xdr:colOff>
      <xdr:row>24</xdr:row>
      <xdr:rowOff>57150</xdr:rowOff>
    </xdr:from>
    <xdr:to>
      <xdr:col>13</xdr:col>
      <xdr:colOff>105156</xdr:colOff>
      <xdr:row>38</xdr:row>
      <xdr:rowOff>5334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24AB1DB-A882-40F5-9B55-8962EF0FD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4629150"/>
          <a:ext cx="5705856" cy="26151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iou\Dropbox\Meiou\2018%20Genome%20wide%20crispr%20and%20CDK4%206%20RNA%20seq%20project\Project%202%20TNBC%20crispr%20screening%20in%20vivo\Nature%20Communications\raw%20data\Fig%204h%20PMST12%20phosphorlation%20quantific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iou\Dropbox\Meiou\2018%20Genome%20wide%20crispr%20and%20CDK4%206%20RNA%20seq%20project\Project%202%20TNBC%20crispr%20screening%20in%20vivo\Nature%20Communications\raw%20data\Fig%204i%20pyap%20to%20yap%20in%20sav1%20and%20frmd6%20activation%20tum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Q3" t="str">
            <v>CRISPRa ctrl</v>
          </cell>
          <cell r="R3">
            <v>4.3171359313355293E-2</v>
          </cell>
          <cell r="S3">
            <v>8.8463269594147534E-2</v>
          </cell>
          <cell r="T3">
            <v>6.119141555318975E-2</v>
          </cell>
          <cell r="W3">
            <v>6.4275348153564185E-2</v>
          </cell>
          <cell r="X3">
            <v>2.2802900351349468E-2</v>
          </cell>
        </row>
        <row r="4">
          <cell r="Q4" t="str">
            <v>CRISPRa SAV1</v>
          </cell>
          <cell r="R4">
            <v>6.1429905282373569E-2</v>
          </cell>
          <cell r="S4">
            <v>0.13815332205866326</v>
          </cell>
          <cell r="T4">
            <v>7.3998682856794853E-2</v>
          </cell>
          <cell r="W4">
            <v>9.1193970065943888E-2</v>
          </cell>
          <cell r="X4">
            <v>4.115068768697442E-2</v>
          </cell>
        </row>
        <row r="5">
          <cell r="Q5" t="str">
            <v>CRISPRa FRMD6</v>
          </cell>
          <cell r="R5">
            <v>0.13166277354191705</v>
          </cell>
          <cell r="S5">
            <v>0.16701875605827929</v>
          </cell>
          <cell r="T5">
            <v>0.1439426517258254</v>
          </cell>
          <cell r="W5">
            <v>0.14754139377534059</v>
          </cell>
          <cell r="X5">
            <v>1.795061511978182E-2</v>
          </cell>
        </row>
        <row r="6">
          <cell r="R6">
            <v>1</v>
          </cell>
          <cell r="S6">
            <v>2</v>
          </cell>
          <cell r="T6">
            <v>3</v>
          </cell>
        </row>
        <row r="7">
          <cell r="R7">
            <v>1</v>
          </cell>
          <cell r="S7">
            <v>2</v>
          </cell>
          <cell r="T7">
            <v>3</v>
          </cell>
        </row>
        <row r="8">
          <cell r="R8">
            <v>1</v>
          </cell>
          <cell r="S8">
            <v>2</v>
          </cell>
          <cell r="T8">
            <v>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6">
          <cell r="Q6" t="str">
            <v>CRISPRa NT</v>
          </cell>
          <cell r="R6" t="str">
            <v>CRISPRa SAV1</v>
          </cell>
          <cell r="S6" t="str">
            <v>CRISPRa FRMD6</v>
          </cell>
        </row>
        <row r="7">
          <cell r="Q7">
            <v>3.7994392600431547E-2</v>
          </cell>
          <cell r="R7">
            <v>0.16246802768584223</v>
          </cell>
          <cell r="S7">
            <v>0.91037559724248562</v>
          </cell>
        </row>
        <row r="8">
          <cell r="Q8">
            <v>3.6331839693599925E-2</v>
          </cell>
          <cell r="R8">
            <v>0.30547355880924509</v>
          </cell>
          <cell r="S8">
            <v>0.65122199011001636</v>
          </cell>
        </row>
        <row r="9">
          <cell r="Q9">
            <v>4.9615547903202981E-2</v>
          </cell>
          <cell r="R9">
            <v>0.25629235887909241</v>
          </cell>
          <cell r="S9">
            <v>0.27941448388966489</v>
          </cell>
        </row>
        <row r="10">
          <cell r="Q10">
            <v>0.11352478404236273</v>
          </cell>
          <cell r="R10">
            <v>0.45396356686679634</v>
          </cell>
          <cell r="S10">
            <v>0.36980580990142881</v>
          </cell>
        </row>
        <row r="11">
          <cell r="Q11">
            <v>6.55508177121185E-2</v>
          </cell>
          <cell r="S11">
            <v>0.41278429587650473</v>
          </cell>
        </row>
        <row r="13">
          <cell r="Q13">
            <v>6.0603476390343136E-2</v>
          </cell>
          <cell r="R13">
            <v>0.294549378060244</v>
          </cell>
          <cell r="S13">
            <v>0.52472043540402014</v>
          </cell>
        </row>
        <row r="14">
          <cell r="Q14">
            <v>3.1804711050213513E-2</v>
          </cell>
          <cell r="R14">
            <v>0.12171182351664445</v>
          </cell>
          <cell r="S14">
            <v>0.25565396416395619</v>
          </cell>
        </row>
        <row r="15">
          <cell r="Q15">
            <v>0.8</v>
          </cell>
          <cell r="R15">
            <v>2</v>
          </cell>
          <cell r="S15">
            <v>3</v>
          </cell>
        </row>
        <row r="16">
          <cell r="Q16">
            <v>1.2</v>
          </cell>
          <cell r="R16">
            <v>2.2000000000000002</v>
          </cell>
          <cell r="S16">
            <v>3</v>
          </cell>
        </row>
        <row r="17">
          <cell r="Q17">
            <v>0.9</v>
          </cell>
          <cell r="R17">
            <v>1.8</v>
          </cell>
          <cell r="S17">
            <v>3</v>
          </cell>
        </row>
        <row r="18">
          <cell r="Q18">
            <v>1</v>
          </cell>
          <cell r="R18">
            <v>2</v>
          </cell>
          <cell r="S18">
            <v>2.8</v>
          </cell>
        </row>
        <row r="19">
          <cell r="Q19">
            <v>1</v>
          </cell>
          <cell r="S19">
            <v>3.2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73A2-391E-415C-BEF4-A522045059CA}">
  <dimension ref="A1:N22"/>
  <sheetViews>
    <sheetView tabSelected="1" topLeftCell="D1" workbookViewId="0">
      <selection activeCell="N19" sqref="N19"/>
    </sheetView>
  </sheetViews>
  <sheetFormatPr defaultColWidth="14.85546875" defaultRowHeight="15" x14ac:dyDescent="0.25"/>
  <cols>
    <col min="1" max="1" width="18.5703125" customWidth="1"/>
  </cols>
  <sheetData>
    <row r="1" spans="1:14" x14ac:dyDescent="0.25">
      <c r="A1" t="s">
        <v>10</v>
      </c>
    </row>
    <row r="2" spans="1:14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12</v>
      </c>
      <c r="G2" s="1"/>
      <c r="H2" s="1" t="s">
        <v>12</v>
      </c>
      <c r="I2" s="1"/>
      <c r="J2" s="1"/>
      <c r="K2" s="1" t="s">
        <v>5</v>
      </c>
      <c r="L2" s="1" t="s">
        <v>6</v>
      </c>
      <c r="M2" s="1" t="s">
        <v>13</v>
      </c>
      <c r="N2" s="1" t="s">
        <v>14</v>
      </c>
    </row>
    <row r="3" spans="1:14" x14ac:dyDescent="0.25">
      <c r="A3">
        <v>1</v>
      </c>
      <c r="B3">
        <v>1</v>
      </c>
      <c r="C3" t="s">
        <v>7</v>
      </c>
      <c r="D3">
        <v>837075</v>
      </c>
      <c r="E3">
        <v>837075</v>
      </c>
      <c r="F3">
        <f>D3/D14</f>
        <v>4.3171359313355293E-2</v>
      </c>
      <c r="G3" s="1" t="s">
        <v>7</v>
      </c>
      <c r="H3" s="1">
        <v>4.3171359313355293E-2</v>
      </c>
      <c r="I3" s="1">
        <v>8.8463269594147534E-2</v>
      </c>
      <c r="J3" s="1">
        <v>6.119141555318975E-2</v>
      </c>
      <c r="K3" s="1">
        <f>MEDIAN(H3:J3)</f>
        <v>6.119141555318975E-2</v>
      </c>
      <c r="L3" s="1"/>
      <c r="M3" s="1">
        <f>AVERAGE(H3:J3)</f>
        <v>6.4275348153564185E-2</v>
      </c>
      <c r="N3" s="1">
        <f>STDEV(H3:J3)/SQRT(3)</f>
        <v>1.3165260656155827E-2</v>
      </c>
    </row>
    <row r="4" spans="1:14" x14ac:dyDescent="0.25">
      <c r="A4">
        <v>2</v>
      </c>
      <c r="B4">
        <v>1</v>
      </c>
      <c r="C4" t="s">
        <v>8</v>
      </c>
      <c r="D4">
        <v>1165375</v>
      </c>
      <c r="E4">
        <v>1165375</v>
      </c>
      <c r="F4">
        <f>D4/D15</f>
        <v>6.1429905282373569E-2</v>
      </c>
      <c r="G4" s="1" t="s">
        <v>8</v>
      </c>
      <c r="H4" s="1">
        <v>6.1429905282373569E-2</v>
      </c>
      <c r="I4" s="1">
        <v>0.13815332205866326</v>
      </c>
      <c r="J4" s="1">
        <v>7.3998682856794853E-2</v>
      </c>
      <c r="K4" s="1">
        <f t="shared" ref="K4:K5" si="0">MEDIAN(H4:J4)</f>
        <v>7.3998682856794853E-2</v>
      </c>
      <c r="L4" s="1">
        <f>TTEST(H4:J4,H3:J3,2,2)</f>
        <v>0.37776785383098921</v>
      </c>
      <c r="M4" s="1">
        <f t="shared" ref="M4:M5" si="1">AVERAGE(H4:J4)</f>
        <v>9.1193970065943888E-2</v>
      </c>
      <c r="N4" s="1">
        <f t="shared" ref="N4:N5" si="2">STDEV(H4:J4)/SQRT(3)</f>
        <v>2.37583606134129E-2</v>
      </c>
    </row>
    <row r="5" spans="1:14" x14ac:dyDescent="0.25">
      <c r="A5">
        <v>3</v>
      </c>
      <c r="B5">
        <v>1</v>
      </c>
      <c r="C5" t="s">
        <v>9</v>
      </c>
      <c r="D5">
        <v>2162350</v>
      </c>
      <c r="E5">
        <v>2162350</v>
      </c>
      <c r="F5">
        <f>D5/D16</f>
        <v>0.13166277354191705</v>
      </c>
      <c r="G5" s="1" t="s">
        <v>9</v>
      </c>
      <c r="H5" s="1">
        <v>0.13166277354191705</v>
      </c>
      <c r="I5" s="1">
        <v>0.16701875605827929</v>
      </c>
      <c r="J5" s="1">
        <v>0.1439426517258254</v>
      </c>
      <c r="K5" s="1">
        <f t="shared" si="0"/>
        <v>0.1439426517258254</v>
      </c>
      <c r="L5" s="1">
        <f>TTEST(H5:J5,H3:J3,2,2)</f>
        <v>7.6536440285120575E-3</v>
      </c>
      <c r="M5" s="1">
        <f t="shared" si="1"/>
        <v>0.14754139377534059</v>
      </c>
      <c r="N5" s="1">
        <f t="shared" si="2"/>
        <v>1.03637924715254E-2</v>
      </c>
    </row>
    <row r="6" spans="1:14" x14ac:dyDescent="0.25">
      <c r="A6">
        <v>4</v>
      </c>
      <c r="B6">
        <v>1</v>
      </c>
      <c r="C6" t="s">
        <v>7</v>
      </c>
      <c r="D6">
        <v>1279500</v>
      </c>
      <c r="E6">
        <v>1279500</v>
      </c>
      <c r="F6">
        <f>D6/D17</f>
        <v>8.8463269594147534E-2</v>
      </c>
      <c r="H6">
        <v>1</v>
      </c>
      <c r="I6">
        <v>2</v>
      </c>
      <c r="J6">
        <v>3</v>
      </c>
    </row>
    <row r="7" spans="1:14" x14ac:dyDescent="0.25">
      <c r="A7">
        <v>5</v>
      </c>
      <c r="B7">
        <v>1</v>
      </c>
      <c r="C7" t="s">
        <v>8</v>
      </c>
      <c r="D7">
        <v>2395953</v>
      </c>
      <c r="E7">
        <v>2395953</v>
      </c>
      <c r="F7">
        <f>D7/D18</f>
        <v>0.13815332205866326</v>
      </c>
      <c r="H7">
        <v>1</v>
      </c>
      <c r="I7">
        <v>2</v>
      </c>
      <c r="J7">
        <v>3</v>
      </c>
    </row>
    <row r="8" spans="1:14" x14ac:dyDescent="0.25">
      <c r="A8">
        <v>6</v>
      </c>
      <c r="B8">
        <v>1</v>
      </c>
      <c r="C8" t="s">
        <v>9</v>
      </c>
      <c r="D8">
        <v>2631775</v>
      </c>
      <c r="E8">
        <v>2631775</v>
      </c>
      <c r="F8">
        <f>D8/D19</f>
        <v>0.16701875605827929</v>
      </c>
      <c r="H8">
        <v>1</v>
      </c>
      <c r="I8">
        <v>2</v>
      </c>
      <c r="J8">
        <v>3</v>
      </c>
    </row>
    <row r="9" spans="1:14" x14ac:dyDescent="0.25">
      <c r="A9">
        <v>7</v>
      </c>
      <c r="B9">
        <v>1</v>
      </c>
      <c r="C9" t="s">
        <v>7</v>
      </c>
      <c r="D9">
        <v>1289800</v>
      </c>
      <c r="E9">
        <v>1289800</v>
      </c>
      <c r="F9">
        <f>D9/D20</f>
        <v>6.119141555318975E-2</v>
      </c>
    </row>
    <row r="10" spans="1:14" x14ac:dyDescent="0.25">
      <c r="A10">
        <v>8</v>
      </c>
      <c r="B10">
        <v>1</v>
      </c>
      <c r="C10" t="s">
        <v>8</v>
      </c>
      <c r="D10">
        <v>1827462</v>
      </c>
      <c r="E10">
        <v>1827462</v>
      </c>
      <c r="F10">
        <f>D10/D21</f>
        <v>7.3998682856794853E-2</v>
      </c>
    </row>
    <row r="11" spans="1:14" x14ac:dyDescent="0.25">
      <c r="A11">
        <v>9</v>
      </c>
      <c r="B11">
        <v>1</v>
      </c>
      <c r="C11" t="s">
        <v>9</v>
      </c>
      <c r="D11">
        <v>3143772</v>
      </c>
      <c r="E11">
        <v>3143772</v>
      </c>
      <c r="F11">
        <f>D11/D22</f>
        <v>0.1439426517258254</v>
      </c>
    </row>
    <row r="12" spans="1:14" x14ac:dyDescent="0.25">
      <c r="A12" t="s">
        <v>11</v>
      </c>
    </row>
    <row r="13" spans="1:14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</row>
    <row r="14" spans="1:14" x14ac:dyDescent="0.25">
      <c r="A14">
        <v>1</v>
      </c>
      <c r="B14">
        <v>1</v>
      </c>
      <c r="C14" t="s">
        <v>7</v>
      </c>
      <c r="D14">
        <v>19389591</v>
      </c>
      <c r="E14">
        <v>19389591</v>
      </c>
    </row>
    <row r="15" spans="1:14" x14ac:dyDescent="0.25">
      <c r="A15">
        <v>2</v>
      </c>
      <c r="B15">
        <v>1</v>
      </c>
      <c r="C15" t="s">
        <v>8</v>
      </c>
      <c r="D15">
        <v>18970809</v>
      </c>
      <c r="E15">
        <v>18970809</v>
      </c>
    </row>
    <row r="16" spans="1:14" x14ac:dyDescent="0.25">
      <c r="A16">
        <v>3</v>
      </c>
      <c r="B16">
        <v>1</v>
      </c>
      <c r="C16" t="s">
        <v>9</v>
      </c>
      <c r="D16">
        <v>16423397</v>
      </c>
      <c r="E16">
        <v>16423397</v>
      </c>
    </row>
    <row r="17" spans="1:5" x14ac:dyDescent="0.25">
      <c r="A17">
        <v>4</v>
      </c>
      <c r="B17">
        <v>1</v>
      </c>
      <c r="C17" t="s">
        <v>7</v>
      </c>
      <c r="D17">
        <v>14463630</v>
      </c>
      <c r="E17">
        <v>14463630</v>
      </c>
    </row>
    <row r="18" spans="1:5" x14ac:dyDescent="0.25">
      <c r="A18">
        <v>5</v>
      </c>
      <c r="B18">
        <v>1</v>
      </c>
      <c r="C18" t="s">
        <v>8</v>
      </c>
      <c r="D18">
        <v>17342710</v>
      </c>
      <c r="E18">
        <v>17342710</v>
      </c>
    </row>
    <row r="19" spans="1:5" x14ac:dyDescent="0.25">
      <c r="A19">
        <v>6</v>
      </c>
      <c r="B19">
        <v>1</v>
      </c>
      <c r="C19" t="s">
        <v>9</v>
      </c>
      <c r="D19">
        <v>15757362</v>
      </c>
      <c r="E19">
        <v>15757362</v>
      </c>
    </row>
    <row r="20" spans="1:5" x14ac:dyDescent="0.25">
      <c r="A20">
        <v>7</v>
      </c>
      <c r="B20">
        <v>1</v>
      </c>
      <c r="C20" t="s">
        <v>7</v>
      </c>
      <c r="D20">
        <v>21078120</v>
      </c>
      <c r="E20">
        <v>21078120</v>
      </c>
    </row>
    <row r="21" spans="1:5" x14ac:dyDescent="0.25">
      <c r="A21">
        <v>8</v>
      </c>
      <c r="B21">
        <v>1</v>
      </c>
      <c r="C21" t="s">
        <v>8</v>
      </c>
      <c r="D21">
        <v>24695872</v>
      </c>
      <c r="E21">
        <v>24695872</v>
      </c>
    </row>
    <row r="22" spans="1:5" x14ac:dyDescent="0.25">
      <c r="A22">
        <v>9</v>
      </c>
      <c r="B22">
        <v>1</v>
      </c>
      <c r="C22" t="s">
        <v>9</v>
      </c>
      <c r="D22">
        <v>21840448</v>
      </c>
      <c r="E22">
        <v>21840448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CA407-15B6-4981-8D30-D603443429DF}">
  <dimension ref="B1"/>
  <sheetViews>
    <sheetView workbookViewId="0">
      <selection activeCell="K23" sqref="K23"/>
    </sheetView>
  </sheetViews>
  <sheetFormatPr defaultRowHeight="15" x14ac:dyDescent="0.25"/>
  <sheetData>
    <row r="1" spans="2:2" x14ac:dyDescent="0.25">
      <c r="B1" t="s">
        <v>32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BBD3-83C0-4D80-8344-5D211C67907D}">
  <dimension ref="A1:J33"/>
  <sheetViews>
    <sheetView workbookViewId="0">
      <selection activeCell="J20" sqref="J20"/>
    </sheetView>
  </sheetViews>
  <sheetFormatPr defaultRowHeight="15" x14ac:dyDescent="0.25"/>
  <cols>
    <col min="1" max="1" width="25.85546875" customWidth="1"/>
    <col min="3" max="3" width="22.28515625" customWidth="1"/>
    <col min="8" max="8" width="13.140625" customWidth="1"/>
    <col min="9" max="9" width="13" customWidth="1"/>
    <col min="10" max="10" width="13.85546875" customWidth="1"/>
    <col min="17" max="17" width="12.5703125" customWidth="1"/>
    <col min="18" max="18" width="0" hidden="1" customWidth="1"/>
  </cols>
  <sheetData>
    <row r="1" spans="1:10" x14ac:dyDescent="0.25">
      <c r="B1" t="s">
        <v>35</v>
      </c>
      <c r="C1" t="s">
        <v>34</v>
      </c>
    </row>
    <row r="2" spans="1:10" x14ac:dyDescent="0.25">
      <c r="B2" t="s">
        <v>0</v>
      </c>
      <c r="C2" t="s">
        <v>1</v>
      </c>
      <c r="D2" t="s">
        <v>3</v>
      </c>
      <c r="E2" t="s">
        <v>4</v>
      </c>
      <c r="H2" t="s">
        <v>19</v>
      </c>
      <c r="I2" t="s">
        <v>8</v>
      </c>
      <c r="J2" t="s">
        <v>9</v>
      </c>
    </row>
    <row r="3" spans="1:10" x14ac:dyDescent="0.25">
      <c r="A3" t="s">
        <v>15</v>
      </c>
      <c r="B3">
        <v>1</v>
      </c>
      <c r="C3">
        <v>1</v>
      </c>
      <c r="D3">
        <v>1382255</v>
      </c>
      <c r="E3">
        <v>1382255</v>
      </c>
      <c r="F3">
        <f>D3/D20</f>
        <v>3.7994392600431547E-2</v>
      </c>
      <c r="H3">
        <v>3.7994392600431547E-2</v>
      </c>
      <c r="I3">
        <v>0.16246802768584223</v>
      </c>
      <c r="J3">
        <v>0.91037559724248562</v>
      </c>
    </row>
    <row r="4" spans="1:10" x14ac:dyDescent="0.25">
      <c r="A4" t="s">
        <v>16</v>
      </c>
      <c r="B4">
        <v>2</v>
      </c>
      <c r="C4">
        <v>1</v>
      </c>
      <c r="D4">
        <v>1022945</v>
      </c>
      <c r="E4">
        <v>1022945</v>
      </c>
      <c r="F4">
        <f t="shared" ref="F4:F16" si="0">D4/D21</f>
        <v>3.6331839693599925E-2</v>
      </c>
      <c r="H4">
        <v>3.6331839693599925E-2</v>
      </c>
      <c r="I4">
        <v>0.30547355880924509</v>
      </c>
      <c r="J4">
        <v>0.65122199011001636</v>
      </c>
    </row>
    <row r="5" spans="1:10" x14ac:dyDescent="0.25">
      <c r="A5" t="s">
        <v>17</v>
      </c>
      <c r="B5">
        <v>3</v>
      </c>
      <c r="C5">
        <v>1</v>
      </c>
      <c r="D5">
        <v>1288455</v>
      </c>
      <c r="E5">
        <v>1288455</v>
      </c>
      <c r="F5">
        <f t="shared" si="0"/>
        <v>4.9615547903202981E-2</v>
      </c>
      <c r="H5">
        <v>4.9615547903202981E-2</v>
      </c>
      <c r="I5">
        <v>0.25629235887909241</v>
      </c>
      <c r="J5">
        <v>0.27941448388966489</v>
      </c>
    </row>
    <row r="6" spans="1:10" x14ac:dyDescent="0.25">
      <c r="A6" t="s">
        <v>18</v>
      </c>
      <c r="B6">
        <v>4</v>
      </c>
      <c r="C6">
        <v>1</v>
      </c>
      <c r="D6">
        <v>2722790</v>
      </c>
      <c r="E6">
        <v>2722790</v>
      </c>
      <c r="F6">
        <f t="shared" si="0"/>
        <v>0.11352478404236273</v>
      </c>
      <c r="H6">
        <v>0.11352478404236273</v>
      </c>
      <c r="I6">
        <v>0.45396356686679634</v>
      </c>
      <c r="J6">
        <v>0.36980580990142881</v>
      </c>
    </row>
    <row r="7" spans="1:10" x14ac:dyDescent="0.25">
      <c r="A7" t="s">
        <v>20</v>
      </c>
      <c r="B7">
        <v>5</v>
      </c>
      <c r="C7">
        <v>1</v>
      </c>
      <c r="D7">
        <v>1779225</v>
      </c>
      <c r="E7">
        <v>1779225</v>
      </c>
      <c r="F7">
        <f t="shared" si="0"/>
        <v>6.55508177121185E-2</v>
      </c>
      <c r="H7">
        <v>6.55508177121185E-2</v>
      </c>
      <c r="J7">
        <v>0.41278429587650473</v>
      </c>
    </row>
    <row r="8" spans="1:10" x14ac:dyDescent="0.25">
      <c r="A8" t="s">
        <v>21</v>
      </c>
      <c r="B8">
        <v>6</v>
      </c>
      <c r="C8">
        <v>1</v>
      </c>
      <c r="D8">
        <v>4356135</v>
      </c>
      <c r="E8">
        <v>4356135</v>
      </c>
      <c r="F8">
        <f t="shared" si="0"/>
        <v>0.16246802768584223</v>
      </c>
      <c r="G8" t="s">
        <v>26</v>
      </c>
      <c r="I8">
        <f>TTEST(H3:H7,I3:I6,2,2)</f>
        <v>4.0846135928580595E-3</v>
      </c>
      <c r="J8">
        <f>TTEST(H3:H7,J3:J7,2,2)</f>
        <v>3.7968750920414512E-3</v>
      </c>
    </row>
    <row r="9" spans="1:10" x14ac:dyDescent="0.25">
      <c r="A9" t="s">
        <v>22</v>
      </c>
      <c r="B9">
        <v>7</v>
      </c>
      <c r="C9">
        <v>1</v>
      </c>
      <c r="D9">
        <v>7498680</v>
      </c>
      <c r="E9">
        <v>7498680</v>
      </c>
      <c r="F9">
        <f t="shared" si="0"/>
        <v>0.30547355880924509</v>
      </c>
      <c r="G9" t="s">
        <v>28</v>
      </c>
      <c r="H9">
        <f>AVERAGE(H3:H7)</f>
        <v>6.0603476390343136E-2</v>
      </c>
      <c r="I9">
        <f>AVERAGE(I3:I7)</f>
        <v>0.294549378060244</v>
      </c>
      <c r="J9">
        <f>AVERAGE(J3:J7)</f>
        <v>0.52472043540402014</v>
      </c>
    </row>
    <row r="10" spans="1:10" x14ac:dyDescent="0.25">
      <c r="A10" t="s">
        <v>23</v>
      </c>
      <c r="B10">
        <v>8</v>
      </c>
      <c r="C10">
        <v>1</v>
      </c>
      <c r="D10">
        <v>5985910</v>
      </c>
      <c r="E10">
        <v>5985910</v>
      </c>
      <c r="F10">
        <f t="shared" si="0"/>
        <v>0.25629235887909241</v>
      </c>
      <c r="G10" t="s">
        <v>14</v>
      </c>
      <c r="H10">
        <f>STDEV(H3:H7)/SQRT(5)</f>
        <v>1.4223499182603228E-2</v>
      </c>
      <c r="I10">
        <f>STDEV(I3:I7)/SQRT(4)</f>
        <v>6.0855911758322223E-2</v>
      </c>
      <c r="J10">
        <f>STDEV(J3:J7)/SQRT(5)</f>
        <v>0.11433192851758024</v>
      </c>
    </row>
    <row r="11" spans="1:10" x14ac:dyDescent="0.25">
      <c r="A11" t="s">
        <v>24</v>
      </c>
      <c r="B11">
        <v>9</v>
      </c>
      <c r="C11">
        <v>1</v>
      </c>
      <c r="D11">
        <v>10014375</v>
      </c>
      <c r="E11">
        <v>10014375</v>
      </c>
      <c r="F11">
        <f t="shared" si="0"/>
        <v>0.45396356686679634</v>
      </c>
      <c r="H11">
        <v>0.8</v>
      </c>
      <c r="I11">
        <v>2</v>
      </c>
      <c r="J11">
        <v>3</v>
      </c>
    </row>
    <row r="12" spans="1:10" x14ac:dyDescent="0.25">
      <c r="A12" t="s">
        <v>25</v>
      </c>
      <c r="B12">
        <v>10</v>
      </c>
      <c r="C12">
        <v>1</v>
      </c>
      <c r="D12">
        <v>17379285</v>
      </c>
      <c r="E12">
        <v>17379285</v>
      </c>
      <c r="F12">
        <f t="shared" si="0"/>
        <v>0.91037559724248562</v>
      </c>
      <c r="H12">
        <v>1.2</v>
      </c>
      <c r="I12">
        <v>2.2000000000000002</v>
      </c>
      <c r="J12">
        <v>3</v>
      </c>
    </row>
    <row r="13" spans="1:10" x14ac:dyDescent="0.25">
      <c r="A13" t="s">
        <v>27</v>
      </c>
      <c r="B13">
        <v>11</v>
      </c>
      <c r="C13">
        <v>1</v>
      </c>
      <c r="D13">
        <v>13282185</v>
      </c>
      <c r="E13">
        <v>13282185</v>
      </c>
      <c r="F13">
        <f t="shared" si="0"/>
        <v>0.65122199011001636</v>
      </c>
      <c r="H13">
        <v>0.9</v>
      </c>
      <c r="I13">
        <v>1.8</v>
      </c>
      <c r="J13">
        <v>3</v>
      </c>
    </row>
    <row r="14" spans="1:10" x14ac:dyDescent="0.25">
      <c r="A14" t="s">
        <v>29</v>
      </c>
      <c r="B14">
        <v>12</v>
      </c>
      <c r="C14">
        <v>1</v>
      </c>
      <c r="D14">
        <v>5790645</v>
      </c>
      <c r="E14">
        <v>5790645</v>
      </c>
      <c r="F14">
        <f t="shared" si="0"/>
        <v>0.27941448388966489</v>
      </c>
      <c r="H14">
        <v>1</v>
      </c>
      <c r="I14">
        <v>2</v>
      </c>
      <c r="J14">
        <v>2.8</v>
      </c>
    </row>
    <row r="15" spans="1:10" x14ac:dyDescent="0.25">
      <c r="A15" t="s">
        <v>30</v>
      </c>
      <c r="B15">
        <v>13</v>
      </c>
      <c r="C15">
        <v>1</v>
      </c>
      <c r="D15">
        <v>6576290</v>
      </c>
      <c r="E15">
        <v>6576290</v>
      </c>
      <c r="F15">
        <f t="shared" si="0"/>
        <v>0.36980580990142881</v>
      </c>
      <c r="H15">
        <v>1</v>
      </c>
      <c r="J15">
        <v>3.2</v>
      </c>
    </row>
    <row r="16" spans="1:10" x14ac:dyDescent="0.25">
      <c r="A16" t="s">
        <v>31</v>
      </c>
      <c r="B16">
        <v>14</v>
      </c>
      <c r="C16">
        <v>1</v>
      </c>
      <c r="D16">
        <v>10329830</v>
      </c>
      <c r="E16">
        <v>10329830</v>
      </c>
      <c r="F16">
        <f t="shared" si="0"/>
        <v>0.41278429587650473</v>
      </c>
    </row>
    <row r="17" spans="1:5" x14ac:dyDescent="0.25">
      <c r="C17" t="s">
        <v>33</v>
      </c>
    </row>
    <row r="19" spans="1:5" x14ac:dyDescent="0.25">
      <c r="B19" t="s">
        <v>0</v>
      </c>
      <c r="C19" t="s">
        <v>1</v>
      </c>
      <c r="D19" t="s">
        <v>3</v>
      </c>
      <c r="E19" t="s">
        <v>4</v>
      </c>
    </row>
    <row r="20" spans="1:5" x14ac:dyDescent="0.25">
      <c r="A20" t="s">
        <v>15</v>
      </c>
      <c r="B20">
        <v>1</v>
      </c>
      <c r="C20">
        <v>1</v>
      </c>
      <c r="D20">
        <v>36380500</v>
      </c>
      <c r="E20">
        <v>36380500</v>
      </c>
    </row>
    <row r="21" spans="1:5" x14ac:dyDescent="0.25">
      <c r="A21" t="s">
        <v>16</v>
      </c>
      <c r="B21">
        <v>2</v>
      </c>
      <c r="C21">
        <v>1</v>
      </c>
      <c r="D21">
        <v>28155607</v>
      </c>
      <c r="E21">
        <v>28155607</v>
      </c>
    </row>
    <row r="22" spans="1:5" x14ac:dyDescent="0.25">
      <c r="A22" t="s">
        <v>17</v>
      </c>
      <c r="B22">
        <v>3</v>
      </c>
      <c r="C22">
        <v>1</v>
      </c>
      <c r="D22">
        <v>25968775</v>
      </c>
      <c r="E22">
        <v>25968775</v>
      </c>
    </row>
    <row r="23" spans="1:5" x14ac:dyDescent="0.25">
      <c r="A23" t="s">
        <v>18</v>
      </c>
      <c r="B23">
        <v>4</v>
      </c>
      <c r="C23">
        <v>1</v>
      </c>
      <c r="D23">
        <v>23984102</v>
      </c>
      <c r="E23">
        <v>23984102</v>
      </c>
    </row>
    <row r="24" spans="1:5" x14ac:dyDescent="0.25">
      <c r="A24" t="s">
        <v>20</v>
      </c>
      <c r="B24">
        <v>5</v>
      </c>
      <c r="C24">
        <v>1</v>
      </c>
      <c r="D24">
        <v>27142682</v>
      </c>
      <c r="E24">
        <v>27142682</v>
      </c>
    </row>
    <row r="25" spans="1:5" x14ac:dyDescent="0.25">
      <c r="A25" t="s">
        <v>21</v>
      </c>
      <c r="B25">
        <v>6</v>
      </c>
      <c r="C25">
        <v>1</v>
      </c>
      <c r="D25">
        <v>26812260</v>
      </c>
      <c r="E25">
        <v>26812260</v>
      </c>
    </row>
    <row r="26" spans="1:5" x14ac:dyDescent="0.25">
      <c r="A26" t="s">
        <v>22</v>
      </c>
      <c r="B26">
        <v>7</v>
      </c>
      <c r="C26">
        <v>1</v>
      </c>
      <c r="D26">
        <v>24547722</v>
      </c>
      <c r="E26">
        <v>24547722</v>
      </c>
    </row>
    <row r="27" spans="1:5" x14ac:dyDescent="0.25">
      <c r="A27" t="s">
        <v>23</v>
      </c>
      <c r="B27">
        <v>8</v>
      </c>
      <c r="C27">
        <v>1</v>
      </c>
      <c r="D27">
        <v>23355788</v>
      </c>
      <c r="E27">
        <v>23355788</v>
      </c>
    </row>
    <row r="28" spans="1:5" x14ac:dyDescent="0.25">
      <c r="A28" t="s">
        <v>24</v>
      </c>
      <c r="B28">
        <v>9</v>
      </c>
      <c r="C28">
        <v>1</v>
      </c>
      <c r="D28">
        <v>22059865</v>
      </c>
      <c r="E28">
        <v>22059865</v>
      </c>
    </row>
    <row r="29" spans="1:5" x14ac:dyDescent="0.25">
      <c r="A29" t="s">
        <v>25</v>
      </c>
      <c r="B29">
        <v>10</v>
      </c>
      <c r="C29">
        <v>1</v>
      </c>
      <c r="D29">
        <v>19090236</v>
      </c>
      <c r="E29">
        <v>19090236</v>
      </c>
    </row>
    <row r="30" spans="1:5" x14ac:dyDescent="0.25">
      <c r="A30" t="s">
        <v>27</v>
      </c>
      <c r="B30">
        <v>11</v>
      </c>
      <c r="C30">
        <v>1</v>
      </c>
      <c r="D30">
        <v>20395787</v>
      </c>
      <c r="E30">
        <v>20395787</v>
      </c>
    </row>
    <row r="31" spans="1:5" x14ac:dyDescent="0.25">
      <c r="A31" t="s">
        <v>29</v>
      </c>
      <c r="B31">
        <v>12</v>
      </c>
      <c r="C31">
        <v>1</v>
      </c>
      <c r="D31">
        <v>20724212</v>
      </c>
      <c r="E31">
        <v>20724212</v>
      </c>
    </row>
    <row r="32" spans="1:5" x14ac:dyDescent="0.25">
      <c r="A32" t="s">
        <v>30</v>
      </c>
      <c r="B32">
        <v>13</v>
      </c>
      <c r="C32">
        <v>1</v>
      </c>
      <c r="D32">
        <v>17783090</v>
      </c>
      <c r="E32">
        <v>17783090</v>
      </c>
    </row>
    <row r="33" spans="1:5" x14ac:dyDescent="0.25">
      <c r="A33" t="s">
        <v>31</v>
      </c>
      <c r="B33">
        <v>14</v>
      </c>
      <c r="C33">
        <v>1</v>
      </c>
      <c r="D33">
        <v>25024765</v>
      </c>
      <c r="E33">
        <v>25024765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4h</vt:lpstr>
      <vt:lpstr>Fig 4i</vt:lpstr>
      <vt:lpstr>Fig 4j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2021-04-15T16:50:39Z</dcterms:created>
  <dcterms:modified xsi:type="dcterms:W3CDTF">2021-04-15T18:20:05Z</dcterms:modified>
</cp:coreProperties>
</file>